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32 Оборудование лабораторное не МСП (ГПБ-2154,2233)\ЗК СКС-2232\Приложение 7 Обоснование НМЦ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20" i="3" l="1"/>
  <c r="O19" i="3"/>
  <c r="O18" i="3"/>
  <c r="N20" i="3" l="1"/>
  <c r="AB18" i="3" l="1"/>
  <c r="AC18" i="3" s="1"/>
  <c r="AA18" i="3"/>
  <c r="AB20" i="3"/>
  <c r="AD20" i="3" s="1"/>
  <c r="AA20" i="3"/>
  <c r="AB19" i="3"/>
  <c r="AD19" i="3" s="1"/>
  <c r="AA19" i="3"/>
  <c r="AC19" i="3" l="1"/>
  <c r="AC20" i="3"/>
  <c r="AD18" i="3"/>
  <c r="AC21" i="3" l="1"/>
</calcChain>
</file>

<file path=xl/sharedStrings.xml><?xml version="1.0" encoding="utf-8"?>
<sst xmlns="http://schemas.openxmlformats.org/spreadsheetml/2006/main" count="97" uniqueCount="87">
  <si>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</si>
  <si>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</si>
  <si>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</si>
  <si>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</si>
  <si>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</si>
  <si>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</si>
  <si>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</si>
  <si>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</si>
  <si>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</si>
  <si>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</si>
  <si>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</si>
  <si>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</si>
  <si>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</si>
  <si>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</si>
  <si>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</si>
  <si>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</si>
  <si>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</si>
  <si>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</si>
  <si>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</si>
  <si>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</si>
  <si>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</si>
  <si>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</si>
  <si>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</si>
  <si>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</si>
  <si>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</si>
  <si>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</si>
  <si>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</si>
  <si>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</si>
  <si>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</si>
  <si>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</si>
  <si>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</si>
  <si>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</si>
  <si>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</si>
  <si>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</si>
  <si>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</si>
  <si>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</si>
  <si>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</si>
  <si>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</si>
  <si>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</si>
  <si>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</si>
  <si>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</si>
  <si>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</si>
  <si>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</si>
  <si>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</si>
  <si>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</si>
  <si>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</si>
  <si>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</si>
  <si>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</si>
  <si>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</si>
  <si>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</si>
  <si>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</si>
  <si>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</si>
  <si>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</si>
  <si>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</si>
  <si>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</si>
  <si>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</si>
  <si>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</si>
  <si>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</si>
  <si>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</si>
  <si>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</si>
  <si>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</si>
  <si>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</si>
  <si>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</si>
  <si>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</si>
  <si>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</si>
  <si>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</si>
  <si>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</si>
  <si>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</si>
  <si>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</si>
  <si>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</si>
  <si>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</si>
  <si>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</si>
  <si>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</si>
  <si>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ИБ</t>
  </si>
  <si>
    <t>Оборудование лабораторное</t>
  </si>
  <si>
    <t>Химия</t>
  </si>
  <si>
    <t>г. Самара</t>
  </si>
  <si>
    <t>Транспортные расходы</t>
  </si>
  <si>
    <t>шт</t>
  </si>
  <si>
    <t>руководитель группы закупок</t>
  </si>
  <si>
    <t>Шклярова О.А.</t>
  </si>
  <si>
    <t>ФИО</t>
  </si>
  <si>
    <t>директор по закупкам и логистике</t>
  </si>
  <si>
    <t>Тексин И.В.</t>
  </si>
  <si>
    <t>Анализатор растворенного кислорода МАРК-302</t>
  </si>
  <si>
    <t>Механический дозатор Prospenser 5-30 мл</t>
  </si>
  <si>
    <t>Тележка ручная для отбора проб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</si>
</sst>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384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54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241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5" topLeftCell="J1" activePane="topRight" state="frozen"/>
      <selection pane="topRight" activeCell="AF6" sqref="AF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0.71093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1.7109375" style="1" customWidth="1"/>
    <col min="12" max="14" width="14.42578125" style="1" customWidth="1"/>
    <col min="15" max="16" width="12.7109375" style="1" customWidth="1"/>
    <col min="17" max="21" width="12.7109375" style="1" hidden="1" customWidth="1"/>
    <col min="22" max="23" width="12.7109375" style="1" customWidth="1"/>
    <col min="24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25.5" x14ac:dyDescent="0.2">
      <c r="C6" s="7" t="s">
        <v>14</v>
      </c>
      <c r="D6" s="55" t="s">
        <v>72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34</v>
      </c>
      <c r="D7" s="55" t="s">
        <v>73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74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75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74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76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51" x14ac:dyDescent="0.2">
      <c r="C12" s="7" t="s">
        <v>23</v>
      </c>
      <c r="D12" s="55" t="s">
        <v>77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29</v>
      </c>
      <c r="C14" s="51" t="s">
        <v>1</v>
      </c>
      <c r="D14" s="58" t="s">
        <v>4</v>
      </c>
      <c r="E14" s="58" t="s">
        <v>61</v>
      </c>
      <c r="F14" s="51" t="s">
        <v>62</v>
      </c>
      <c r="G14" s="51"/>
      <c r="H14" s="51"/>
      <c r="I14" s="51"/>
      <c r="J14" s="58" t="s">
        <v>63</v>
      </c>
      <c r="K14" s="58" t="s">
        <v>66</v>
      </c>
      <c r="L14" s="46" t="s">
        <v>64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67</v>
      </c>
      <c r="AB14" s="58" t="s">
        <v>36</v>
      </c>
      <c r="AC14" s="58" t="s">
        <v>35</v>
      </c>
      <c r="AD14" s="48" t="s">
        <v>58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30</v>
      </c>
      <c r="J15" s="59"/>
      <c r="K15" s="59"/>
      <c r="L15" s="46" t="s">
        <v>59</v>
      </c>
      <c r="M15" s="47"/>
      <c r="N15" s="47"/>
      <c r="O15" s="47"/>
      <c r="P15" s="47"/>
      <c r="Q15" s="46" t="s">
        <v>65</v>
      </c>
      <c r="R15" s="47"/>
      <c r="S15" s="47"/>
      <c r="T15" s="47"/>
      <c r="U15" s="47"/>
      <c r="V15" s="51" t="s">
        <v>60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37</v>
      </c>
      <c r="P16" s="37" t="s">
        <v>38</v>
      </c>
      <c r="Q16" s="37" t="s">
        <v>17</v>
      </c>
      <c r="R16" s="37" t="s">
        <v>18</v>
      </c>
      <c r="S16" s="37" t="s">
        <v>26</v>
      </c>
      <c r="T16" s="37" t="s">
        <v>39</v>
      </c>
      <c r="U16" s="37" t="s">
        <v>40</v>
      </c>
      <c r="V16" s="37" t="s">
        <v>19</v>
      </c>
      <c r="W16" s="37" t="s">
        <v>20</v>
      </c>
      <c r="X16" s="37" t="s">
        <v>21</v>
      </c>
      <c r="Y16" s="37" t="s">
        <v>41</v>
      </c>
      <c r="Z16" s="37" t="s">
        <v>42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73</v>
      </c>
      <c r="C18" s="14" t="s">
        <v>84</v>
      </c>
      <c r="D18" s="15" t="s">
        <v>78</v>
      </c>
      <c r="E18" s="16">
        <v>1</v>
      </c>
      <c r="F18" s="41"/>
      <c r="G18" s="16"/>
      <c r="H18" s="17"/>
      <c r="I18" s="17"/>
      <c r="J18" s="20">
        <v>1</v>
      </c>
      <c r="K18" s="16"/>
      <c r="L18" s="18">
        <v>33720</v>
      </c>
      <c r="M18" s="18"/>
      <c r="N18" s="18"/>
      <c r="O18" s="18">
        <f>53300/1.2</f>
        <v>44416.666666666672</v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0" si="0">COUNTIF(K18:Z18,"&gt;0")</f>
        <v>2</v>
      </c>
      <c r="AB18" s="21">
        <f t="shared" ref="AB18:AB20" si="1">CEILING(SUM(K18:Z18)/COUNTIF(K18:Z18,"&gt;0"),0.01)</f>
        <v>39068.340000000004</v>
      </c>
      <c r="AC18" s="21">
        <f t="shared" ref="AC18:AC20" si="2">AB18*E18</f>
        <v>39068.340000000004</v>
      </c>
      <c r="AD18" s="36">
        <f t="shared" ref="AD18:AD20" si="3">STDEV(K18:Z18)/AB18*100</f>
        <v>19.360140553942397</v>
      </c>
    </row>
    <row r="19" spans="1:30" ht="25.5" x14ac:dyDescent="0.2">
      <c r="A19" s="13">
        <v>2</v>
      </c>
      <c r="B19" s="14" t="s">
        <v>73</v>
      </c>
      <c r="C19" s="14" t="s">
        <v>85</v>
      </c>
      <c r="D19" s="15" t="s">
        <v>78</v>
      </c>
      <c r="E19" s="16">
        <v>3</v>
      </c>
      <c r="F19" s="41"/>
      <c r="G19" s="16"/>
      <c r="H19" s="17"/>
      <c r="I19" s="17"/>
      <c r="J19" s="20">
        <v>1</v>
      </c>
      <c r="K19" s="16"/>
      <c r="L19" s="18"/>
      <c r="M19" s="18">
        <v>32020</v>
      </c>
      <c r="N19" s="18"/>
      <c r="O19" s="18">
        <f>35100/1.2</f>
        <v>29250</v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2</v>
      </c>
      <c r="AB19" s="21">
        <f t="shared" si="1"/>
        <v>30635</v>
      </c>
      <c r="AC19" s="21">
        <f t="shared" si="2"/>
        <v>91905</v>
      </c>
      <c r="AD19" s="36">
        <f t="shared" si="3"/>
        <v>6.3936209691096337</v>
      </c>
    </row>
    <row r="20" spans="1:30" x14ac:dyDescent="0.2">
      <c r="A20" s="13">
        <v>3</v>
      </c>
      <c r="B20" s="14" t="s">
        <v>73</v>
      </c>
      <c r="C20" s="14" t="s">
        <v>86</v>
      </c>
      <c r="D20" s="15" t="s">
        <v>78</v>
      </c>
      <c r="E20" s="16">
        <v>2</v>
      </c>
      <c r="F20" s="41"/>
      <c r="G20" s="16"/>
      <c r="H20" s="17"/>
      <c r="I20" s="17"/>
      <c r="J20" s="20">
        <v>1</v>
      </c>
      <c r="K20" s="16"/>
      <c r="L20" s="18"/>
      <c r="M20" s="18"/>
      <c r="N20" s="18">
        <f>18171/1.2</f>
        <v>15142.5</v>
      </c>
      <c r="O20" s="18">
        <f>32500/1.2</f>
        <v>27083.333333333336</v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2</v>
      </c>
      <c r="AB20" s="21">
        <f t="shared" si="1"/>
        <v>21112.920000000002</v>
      </c>
      <c r="AC20" s="21">
        <f t="shared" si="2"/>
        <v>42225.840000000004</v>
      </c>
      <c r="AD20" s="36">
        <f t="shared" si="3"/>
        <v>39.991835440187167</v>
      </c>
    </row>
    <row r="21" spans="1:30" x14ac:dyDescent="0.2">
      <c r="A21" s="32"/>
      <c r="B21" s="33"/>
      <c r="C21" s="53" t="s">
        <v>5</v>
      </c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4"/>
      <c r="AC21" s="34">
        <f>SUM(AC18:AC20)</f>
        <v>173199.18</v>
      </c>
      <c r="AD21" s="35"/>
    </row>
    <row r="22" spans="1:30" x14ac:dyDescent="0.2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idden="1" x14ac:dyDescent="0.2">
      <c r="C23" s="24" t="s">
        <v>8</v>
      </c>
    </row>
    <row r="24" spans="1:30" s="24" customFormat="1" hidden="1" x14ac:dyDescent="0.2">
      <c r="C24" s="25" t="s">
        <v>31</v>
      </c>
    </row>
    <row r="25" spans="1:30" s="24" customFormat="1" hidden="1" x14ac:dyDescent="0.2">
      <c r="C25" s="25" t="s">
        <v>32</v>
      </c>
    </row>
    <row r="26" spans="1:30" s="24" customFormat="1" hidden="1" x14ac:dyDescent="0.2">
      <c r="C26" s="25" t="s">
        <v>33</v>
      </c>
    </row>
    <row r="27" spans="1:30" x14ac:dyDescent="0.2">
      <c r="L27" s="26"/>
    </row>
    <row r="28" spans="1:30" s="3" customFormat="1" ht="15.75" x14ac:dyDescent="0.25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44">
        <v>44494</v>
      </c>
      <c r="D30" s="28"/>
      <c r="E30" s="28"/>
      <c r="F30" s="45" t="s">
        <v>79</v>
      </c>
      <c r="G30" s="45"/>
      <c r="H30" s="45"/>
      <c r="I30" s="45"/>
      <c r="J30" s="45"/>
      <c r="K30" s="29"/>
      <c r="L30" s="45" t="s">
        <v>80</v>
      </c>
      <c r="M30" s="45"/>
      <c r="N30" s="28"/>
      <c r="O30" s="39"/>
      <c r="P30" s="39"/>
      <c r="Q30" s="1"/>
      <c r="R30" s="1"/>
      <c r="S30" s="1"/>
      <c r="T30" s="1"/>
      <c r="U30" s="1"/>
      <c r="V30" s="45"/>
      <c r="W30" s="45"/>
      <c r="X30" s="45"/>
      <c r="Y30" s="45"/>
      <c r="Z30" s="45"/>
      <c r="AA30" s="45"/>
      <c r="AB30" s="45"/>
      <c r="AC30" s="30"/>
    </row>
    <row r="31" spans="1:30" s="3" customFormat="1" ht="15.75" x14ac:dyDescent="0.25">
      <c r="C31" s="40" t="s">
        <v>2</v>
      </c>
      <c r="D31" s="28"/>
      <c r="E31" s="28"/>
      <c r="F31" s="64" t="s">
        <v>27</v>
      </c>
      <c r="G31" s="64"/>
      <c r="H31" s="64"/>
      <c r="I31" s="64"/>
      <c r="J31" s="64"/>
      <c r="K31" s="1"/>
      <c r="L31" s="65" t="s">
        <v>81</v>
      </c>
      <c r="M31" s="65"/>
      <c r="N31" s="28"/>
      <c r="O31" s="39"/>
      <c r="P31" s="39"/>
      <c r="Q31" s="1"/>
      <c r="R31" s="1"/>
      <c r="S31" s="1"/>
      <c r="T31" s="1"/>
      <c r="U31" s="1"/>
      <c r="V31" s="64" t="s">
        <v>7</v>
      </c>
      <c r="W31" s="64"/>
      <c r="X31" s="64"/>
      <c r="Y31" s="64"/>
      <c r="Z31" s="64"/>
      <c r="AA31" s="64"/>
      <c r="AB31" s="64"/>
    </row>
    <row r="32" spans="1:30" x14ac:dyDescent="0.2">
      <c r="C32" s="31"/>
    </row>
    <row r="33" spans="3:30" x14ac:dyDescent="0.2">
      <c r="C33" s="27" t="s">
        <v>28</v>
      </c>
    </row>
    <row r="35" spans="3:30" x14ac:dyDescent="0.2">
      <c r="C35" s="44">
        <v>44494</v>
      </c>
      <c r="D35" s="28"/>
      <c r="E35" s="28"/>
      <c r="F35" s="45" t="s">
        <v>82</v>
      </c>
      <c r="G35" s="45"/>
      <c r="H35" s="45"/>
      <c r="I35" s="45"/>
      <c r="J35" s="45"/>
      <c r="K35" s="29"/>
      <c r="L35" s="45" t="s">
        <v>83</v>
      </c>
      <c r="M35" s="45"/>
      <c r="N35" s="28"/>
      <c r="O35" s="42"/>
      <c r="P35" s="42"/>
      <c r="V35" s="45"/>
      <c r="W35" s="45"/>
      <c r="X35" s="45"/>
      <c r="Y35" s="45"/>
      <c r="Z35" s="45"/>
      <c r="AA35" s="45"/>
      <c r="AB35" s="45"/>
    </row>
    <row r="36" spans="3:30" x14ac:dyDescent="0.2">
      <c r="C36" s="43" t="s">
        <v>2</v>
      </c>
      <c r="D36" s="28"/>
      <c r="E36" s="28"/>
      <c r="F36" s="64" t="s">
        <v>27</v>
      </c>
      <c r="G36" s="64"/>
      <c r="H36" s="64"/>
      <c r="I36" s="64"/>
      <c r="J36" s="64"/>
      <c r="L36" s="65" t="s">
        <v>81</v>
      </c>
      <c r="M36" s="65"/>
      <c r="N36" s="28"/>
      <c r="O36" s="42"/>
      <c r="P36" s="42"/>
      <c r="V36" s="64" t="s">
        <v>7</v>
      </c>
      <c r="W36" s="64"/>
      <c r="X36" s="64"/>
      <c r="Y36" s="64"/>
      <c r="Z36" s="64"/>
      <c r="AA36" s="64"/>
      <c r="AB36" s="64"/>
    </row>
    <row r="39" spans="3:30" x14ac:dyDescent="0.2">
      <c r="C39" s="27" t="s">
        <v>68</v>
      </c>
    </row>
    <row r="41" spans="3:30" x14ac:dyDescent="0.2"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0 A18:E20" name="Диапазон3"/>
    <protectedRange sqref="P18:U20 X18:Z20" name="Диапазон4"/>
    <protectedRange sqref="C30 F30 L30 F35 L35 C35" name="Диапазон5"/>
    <protectedRange sqref="D24:AC26" name="Диапазон6"/>
    <protectedRange sqref="V1" name="Диапазон8_1"/>
    <protectedRange sqref="C24:C26" name="Диапазон6_1"/>
    <protectedRange sqref="F18:F20" name="Диапазон3_3"/>
    <protectedRange sqref="L18:O20 V18:W20" name="Диапазон4_1"/>
  </protectedRanges>
  <autoFilter ref="A17:AD17"/>
  <mergeCells count="42">
    <mergeCell ref="B14:B16"/>
    <mergeCell ref="F14:I14"/>
    <mergeCell ref="I15:I16"/>
    <mergeCell ref="F35:J35"/>
    <mergeCell ref="F36:J36"/>
    <mergeCell ref="J14:J16"/>
    <mergeCell ref="F15:F16"/>
    <mergeCell ref="V35:AB35"/>
    <mergeCell ref="V36:AB36"/>
    <mergeCell ref="F30:J30"/>
    <mergeCell ref="F31:J31"/>
    <mergeCell ref="V30:AB30"/>
    <mergeCell ref="V31:AB31"/>
    <mergeCell ref="L30:M30"/>
    <mergeCell ref="L31:M31"/>
    <mergeCell ref="L35:M35"/>
    <mergeCell ref="L36:M3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2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2021-10-27T06:11:04Z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