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32 Оборудование лабораторное не МСП (ГПБ-2154,2233)\ЗК СКС-2232\Приложение 7 Обоснование НМЦ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24" i="3" l="1"/>
  <c r="M23" i="3"/>
  <c r="M20" i="3"/>
  <c r="M19" i="3"/>
  <c r="M26" i="3"/>
  <c r="M27" i="3"/>
  <c r="M22" i="3"/>
  <c r="M18" i="3"/>
  <c r="M21" i="3"/>
  <c r="M25" i="3"/>
  <c r="AB19" i="3" l="1"/>
  <c r="AC19" i="3" s="1"/>
  <c r="AA19" i="3"/>
  <c r="AB18" i="3"/>
  <c r="AC18" i="3" s="1"/>
  <c r="AA18" i="3"/>
  <c r="AB27" i="3"/>
  <c r="AD27" i="3" s="1"/>
  <c r="AA27" i="3"/>
  <c r="AB26" i="3"/>
  <c r="AD26" i="3" s="1"/>
  <c r="AA26" i="3"/>
  <c r="AB25" i="3"/>
  <c r="AD25" i="3" s="1"/>
  <c r="AA25" i="3"/>
  <c r="AB24" i="3"/>
  <c r="AD24" i="3" s="1"/>
  <c r="AA24" i="3"/>
  <c r="AB23" i="3"/>
  <c r="AD23" i="3" s="1"/>
  <c r="AA23" i="3"/>
  <c r="AB22" i="3"/>
  <c r="AD22" i="3" s="1"/>
  <c r="AA22" i="3"/>
  <c r="AB21" i="3"/>
  <c r="AD21" i="3" s="1"/>
  <c r="AA21" i="3"/>
  <c r="AB20" i="3"/>
  <c r="AD20" i="3" s="1"/>
  <c r="AA20" i="3"/>
  <c r="AC26" i="3" l="1"/>
  <c r="AC22" i="3"/>
  <c r="AC24" i="3"/>
  <c r="AC20" i="3"/>
  <c r="AC27" i="3"/>
  <c r="AC23" i="3"/>
  <c r="AC25" i="3"/>
  <c r="AC21" i="3"/>
  <c r="AD18" i="3"/>
  <c r="AD19" i="3"/>
  <c r="AC2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<sst xmlns="http://schemas.openxmlformats.org/spreadsheetml/2006/main" count="118" uniqueCount="101">
  <si>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</si>
  <si>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</si>
  <si>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</si>
  <si>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</si>
  <si>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</si>
  <si>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</si>
  <si>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</si>
  <si>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</si>
  <si>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</si>
  <si>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</si>
  <si>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</si>
  <si>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</si>
  <si>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</si>
  <si>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</si>
  <si>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</si>
  <si>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</si>
  <si>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</si>
  <si>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</si>
  <si>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</si>
  <si>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</si>
  <si>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</si>
  <si>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</si>
  <si>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</si>
  <si>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</si>
  <si>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</si>
  <si>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</si>
  <si>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</si>
  <si>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</si>
  <si>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</si>
  <si>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</si>
  <si>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</si>
  <si>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</si>
  <si>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</si>
  <si>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</si>
  <si>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</si>
  <si>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</si>
  <si>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</si>
  <si>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</si>
  <si>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</si>
  <si>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</si>
  <si>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</si>
  <si>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</si>
  <si>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</si>
  <si>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</si>
  <si>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</si>
  <si>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</si>
  <si>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</si>
  <si>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</si>
  <si>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</si>
  <si>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</si>
  <si>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</si>
  <si>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</si>
  <si>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</si>
  <si>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</si>
  <si>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</si>
  <si>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</si>
  <si>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</si>
  <si>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</si>
  <si>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</si>
  <si>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</si>
  <si>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</si>
  <si>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</si>
  <si>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</si>
  <si>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</si>
  <si>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</si>
  <si>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</si>
  <si>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</si>
  <si>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</si>
  <si>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</si>
  <si>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</si>
  <si>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</si>
  <si>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</si>
  <si>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</si>
  <si>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ИБ</t>
  </si>
  <si>
    <t>Оборудование лабораторное</t>
  </si>
  <si>
    <t>Химия</t>
  </si>
  <si>
    <t>г. Самара</t>
  </si>
  <si>
    <t>Транспортные расходы</t>
  </si>
  <si>
    <t>шт</t>
  </si>
  <si>
    <t>ИБ000062</t>
  </si>
  <si>
    <t>ИБ000349</t>
  </si>
  <si>
    <t>ИБ000703</t>
  </si>
  <si>
    <t>ИБ001252</t>
  </si>
  <si>
    <t>ИБ001703</t>
  </si>
  <si>
    <t>ИБ001788</t>
  </si>
  <si>
    <t>ИБ002100</t>
  </si>
  <si>
    <t>Электрод OPR цифровой INTELLICAL усиленной конструкции для использования вне помещения , с каб.5 м</t>
  </si>
  <si>
    <t>Набор готовых кюветных тестов для определения фосфатов (без разложения) и общего фосфора с(с разложением), диапазон 0,05-1,5 Р РО4(0,15-4,50 мг/л РО4) ,на 25 измерений</t>
  </si>
  <si>
    <t>Набор готовых кюветных тестов для определения фосфатов (без разложения) и общего фосфора с(с разложением), диапазон 0,5-5 Р РО4(1,5-15 мг/л РО4) ,на 25 измерений</t>
  </si>
  <si>
    <t>Электрод рН цифровой гелевый для полевых применений в корпусе из нержавеющей стали, с кабелем 5 м</t>
  </si>
  <si>
    <t>Спектрофотометр HACH DR-1900 компактный перенасной с большим ЖК экраном и меню на русском ,класс защиты IP67, самый легкий вес 1,5 кг, более 200 готовых методик в памяти, спектральный диапазон 340-800нм ,кинетический и мгновенный анализ, импульсная ксеноновая УФ-лампа , ширина спектральной линии 10нм , питание от4хАА батареи,от прикуривателя, от сети(опция )кюветы от1 см до 1 дюйма.</t>
  </si>
  <si>
    <t>Набор готовых кюветных тестов для определения аммония ,2,47 мг/л N-NH4 (аммонийного азота), на 25 измерений</t>
  </si>
  <si>
    <t>Набор готовых кюветных тестов для определения аммония ,0,015-2 мг/л N-NH4 , на 25 измерений</t>
  </si>
  <si>
    <t>Анализатор растворенного кислорода универсальный портативный HQ30D для подключения цифровых датчиков, графический экран с подсветкой 240х160 и русифицированным меню и контролем имени пользователя ,названия пробы,воспроизводимости результатов ,возможность выбора и редактироваия метода измерения для каждого канала. Памятьна 500 значений с возможностью автоматической записис заданным интервалом , габариты 95х137х96 мм масса 323 г.</t>
  </si>
  <si>
    <t>Набор готовых кюветных тестов для определения нитратного азота (нитратов), 0,23-13,5 мг/л N-NO3, 25 измерений</t>
  </si>
  <si>
    <t>Набор готовых кюветных тестов для определения нитратного азота (нитратов), 0,015-0,6 мг/л N-NO3, 25 измерений</t>
  </si>
  <si>
    <t>руководитель группы закупок</t>
  </si>
  <si>
    <t>Шклярова О.А.</t>
  </si>
  <si>
    <t>ФИО</t>
  </si>
  <si>
    <t>директор по закупкам и логистике</t>
  </si>
  <si>
    <t>Тексин И.В.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</si>
</sst>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52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200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36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037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87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71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384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54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077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241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="70" zoomScaleNormal="70" zoomScaleSheetLayoutView="70" zoomScalePageLayoutView="120" workbookViewId="0">
      <pane xSplit="5" topLeftCell="F1" activePane="topRight" state="frozen"/>
      <selection pane="topRight" activeCell="AD4" sqref="AD4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43.71093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1.710937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72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34</v>
      </c>
      <c r="D7" s="55" t="s">
        <v>73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74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75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74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76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77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29</v>
      </c>
      <c r="C14" s="51" t="s">
        <v>1</v>
      </c>
      <c r="D14" s="58" t="s">
        <v>4</v>
      </c>
      <c r="E14" s="58" t="s">
        <v>61</v>
      </c>
      <c r="F14" s="51" t="s">
        <v>62</v>
      </c>
      <c r="G14" s="51"/>
      <c r="H14" s="51"/>
      <c r="I14" s="51"/>
      <c r="J14" s="58" t="s">
        <v>63</v>
      </c>
      <c r="K14" s="58" t="s">
        <v>66</v>
      </c>
      <c r="L14" s="46" t="s">
        <v>64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67</v>
      </c>
      <c r="AB14" s="58" t="s">
        <v>36</v>
      </c>
      <c r="AC14" s="58" t="s">
        <v>35</v>
      </c>
      <c r="AD14" s="48" t="s">
        <v>58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30</v>
      </c>
      <c r="J15" s="59"/>
      <c r="K15" s="59"/>
      <c r="L15" s="46" t="s">
        <v>59</v>
      </c>
      <c r="M15" s="47"/>
      <c r="N15" s="47"/>
      <c r="O15" s="47"/>
      <c r="P15" s="47"/>
      <c r="Q15" s="46" t="s">
        <v>65</v>
      </c>
      <c r="R15" s="47"/>
      <c r="S15" s="47"/>
      <c r="T15" s="47"/>
      <c r="U15" s="47"/>
      <c r="V15" s="51" t="s">
        <v>60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37</v>
      </c>
      <c r="P16" s="37" t="s">
        <v>38</v>
      </c>
      <c r="Q16" s="37" t="s">
        <v>17</v>
      </c>
      <c r="R16" s="37" t="s">
        <v>18</v>
      </c>
      <c r="S16" s="37" t="s">
        <v>26</v>
      </c>
      <c r="T16" s="37" t="s">
        <v>39</v>
      </c>
      <c r="U16" s="37" t="s">
        <v>40</v>
      </c>
      <c r="V16" s="37" t="s">
        <v>19</v>
      </c>
      <c r="W16" s="37" t="s">
        <v>20</v>
      </c>
      <c r="X16" s="37" t="s">
        <v>21</v>
      </c>
      <c r="Y16" s="37" t="s">
        <v>41</v>
      </c>
      <c r="Z16" s="37" t="s">
        <v>42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79</v>
      </c>
      <c r="C18" s="14" t="s">
        <v>86</v>
      </c>
      <c r="D18" s="15" t="s">
        <v>78</v>
      </c>
      <c r="E18" s="16">
        <v>1</v>
      </c>
      <c r="F18" s="41"/>
      <c r="G18" s="16"/>
      <c r="H18" s="17"/>
      <c r="I18" s="17"/>
      <c r="J18" s="20">
        <v>1</v>
      </c>
      <c r="K18" s="16"/>
      <c r="L18" s="18">
        <v>63845.67</v>
      </c>
      <c r="M18" s="18">
        <f>820*86</f>
        <v>70520</v>
      </c>
      <c r="N18" s="18">
        <v>80076.7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7" si="0">COUNTIF(K18:Z18,"&gt;0")</f>
        <v>3</v>
      </c>
      <c r="AB18" s="21">
        <f t="shared" ref="AB18:AB27" si="1">CEILING(SUM(K18:Z18)/COUNTIF(K18:Z18,"&gt;0"),0.01)</f>
        <v>71480.790000000008</v>
      </c>
      <c r="AC18" s="21">
        <f t="shared" ref="AC18:AC27" si="2">AB18*E18</f>
        <v>71480.790000000008</v>
      </c>
      <c r="AD18" s="36">
        <f t="shared" ref="AD18:AD27" si="3">STDEV(K18:Z18)/AB18*100</f>
        <v>11.412938639708338</v>
      </c>
    </row>
    <row r="19" spans="1:30" ht="51" x14ac:dyDescent="0.2">
      <c r="A19" s="13">
        <v>2</v>
      </c>
      <c r="B19" s="14" t="s">
        <v>80</v>
      </c>
      <c r="C19" s="14" t="s">
        <v>87</v>
      </c>
      <c r="D19" s="15" t="s">
        <v>78</v>
      </c>
      <c r="E19" s="16">
        <v>2</v>
      </c>
      <c r="F19" s="41"/>
      <c r="G19" s="16"/>
      <c r="H19" s="17"/>
      <c r="I19" s="17"/>
      <c r="J19" s="20">
        <v>1</v>
      </c>
      <c r="K19" s="16"/>
      <c r="L19" s="18">
        <v>12980.77</v>
      </c>
      <c r="M19" s="18">
        <f>164*86</f>
        <v>14104</v>
      </c>
      <c r="N19" s="18">
        <v>16015.35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3</v>
      </c>
      <c r="AB19" s="21">
        <f t="shared" si="1"/>
        <v>14366.710000000001</v>
      </c>
      <c r="AC19" s="21">
        <f t="shared" si="2"/>
        <v>28733.420000000002</v>
      </c>
      <c r="AD19" s="36">
        <f t="shared" si="3"/>
        <v>10.679217952233078</v>
      </c>
    </row>
    <row r="20" spans="1:30" ht="51" x14ac:dyDescent="0.2">
      <c r="A20" s="13">
        <v>3</v>
      </c>
      <c r="B20" s="14" t="s">
        <v>80</v>
      </c>
      <c r="C20" s="14" t="s">
        <v>88</v>
      </c>
      <c r="D20" s="15" t="s">
        <v>78</v>
      </c>
      <c r="E20" s="16">
        <v>2</v>
      </c>
      <c r="F20" s="41"/>
      <c r="G20" s="16"/>
      <c r="H20" s="17"/>
      <c r="I20" s="17"/>
      <c r="J20" s="20">
        <v>1</v>
      </c>
      <c r="K20" s="16"/>
      <c r="L20" s="18">
        <v>12980.77</v>
      </c>
      <c r="M20" s="18">
        <f>164*86</f>
        <v>14104</v>
      </c>
      <c r="N20" s="18">
        <v>16015.35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 t="shared" si="1"/>
        <v>14366.710000000001</v>
      </c>
      <c r="AC20" s="21">
        <f t="shared" si="2"/>
        <v>28733.420000000002</v>
      </c>
      <c r="AD20" s="36">
        <f t="shared" si="3"/>
        <v>10.679217952233078</v>
      </c>
    </row>
    <row r="21" spans="1:30" ht="38.25" x14ac:dyDescent="0.2">
      <c r="A21" s="13">
        <v>4</v>
      </c>
      <c r="B21" s="14" t="s">
        <v>81</v>
      </c>
      <c r="C21" s="14" t="s">
        <v>89</v>
      </c>
      <c r="D21" s="15" t="s">
        <v>78</v>
      </c>
      <c r="E21" s="16">
        <v>1</v>
      </c>
      <c r="F21" s="41"/>
      <c r="G21" s="16"/>
      <c r="H21" s="17"/>
      <c r="I21" s="17"/>
      <c r="J21" s="20">
        <v>1</v>
      </c>
      <c r="K21" s="16"/>
      <c r="L21" s="18">
        <v>62824.13</v>
      </c>
      <c r="M21" s="18">
        <f>680*86</f>
        <v>58480</v>
      </c>
      <c r="N21" s="18">
        <v>66405.05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3</v>
      </c>
      <c r="AB21" s="21">
        <f t="shared" si="1"/>
        <v>62569.73</v>
      </c>
      <c r="AC21" s="21">
        <f t="shared" si="2"/>
        <v>62569.73</v>
      </c>
      <c r="AD21" s="36">
        <f t="shared" si="3"/>
        <v>6.3427559236030273</v>
      </c>
    </row>
    <row r="22" spans="1:30" ht="114.75" x14ac:dyDescent="0.2">
      <c r="A22" s="13">
        <v>5</v>
      </c>
      <c r="B22" s="14" t="s">
        <v>82</v>
      </c>
      <c r="C22" s="14" t="s">
        <v>90</v>
      </c>
      <c r="D22" s="15" t="s">
        <v>78</v>
      </c>
      <c r="E22" s="16">
        <v>1</v>
      </c>
      <c r="F22" s="41"/>
      <c r="G22" s="16"/>
      <c r="H22" s="17"/>
      <c r="I22" s="17"/>
      <c r="J22" s="20">
        <v>1</v>
      </c>
      <c r="K22" s="16"/>
      <c r="L22" s="18">
        <v>256507.5</v>
      </c>
      <c r="M22" s="18">
        <f>3335*86</f>
        <v>286810</v>
      </c>
      <c r="N22" s="18">
        <v>337884.45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0"/>
        <v>3</v>
      </c>
      <c r="AB22" s="21">
        <f t="shared" si="1"/>
        <v>293733.99</v>
      </c>
      <c r="AC22" s="21">
        <f t="shared" si="2"/>
        <v>293733.99</v>
      </c>
      <c r="AD22" s="36">
        <f t="shared" si="3"/>
        <v>14.00176690763176</v>
      </c>
    </row>
    <row r="23" spans="1:30" ht="38.25" x14ac:dyDescent="0.2">
      <c r="A23" s="13">
        <v>6</v>
      </c>
      <c r="B23" s="14" t="s">
        <v>83</v>
      </c>
      <c r="C23" s="14" t="s">
        <v>91</v>
      </c>
      <c r="D23" s="15" t="s">
        <v>78</v>
      </c>
      <c r="E23" s="16">
        <v>2</v>
      </c>
      <c r="F23" s="41"/>
      <c r="G23" s="16"/>
      <c r="H23" s="17"/>
      <c r="I23" s="17"/>
      <c r="J23" s="20">
        <v>1</v>
      </c>
      <c r="K23" s="16"/>
      <c r="L23" s="18">
        <v>11551.25</v>
      </c>
      <c r="M23" s="18">
        <f>145*86</f>
        <v>12470</v>
      </c>
      <c r="N23" s="18">
        <v>14159.9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0"/>
        <v>3</v>
      </c>
      <c r="AB23" s="21">
        <f t="shared" si="1"/>
        <v>12727.050000000001</v>
      </c>
      <c r="AC23" s="21">
        <f t="shared" si="2"/>
        <v>25454.100000000002</v>
      </c>
      <c r="AD23" s="36">
        <f t="shared" si="3"/>
        <v>10.396639040631236</v>
      </c>
    </row>
    <row r="24" spans="1:30" ht="25.5" x14ac:dyDescent="0.2">
      <c r="A24" s="13">
        <v>7</v>
      </c>
      <c r="B24" s="14" t="s">
        <v>83</v>
      </c>
      <c r="C24" s="14" t="s">
        <v>92</v>
      </c>
      <c r="D24" s="15" t="s">
        <v>78</v>
      </c>
      <c r="E24" s="16">
        <v>2</v>
      </c>
      <c r="F24" s="41"/>
      <c r="G24" s="16"/>
      <c r="H24" s="17"/>
      <c r="I24" s="17"/>
      <c r="J24" s="20">
        <v>1</v>
      </c>
      <c r="K24" s="16"/>
      <c r="L24" s="18">
        <v>11551.25</v>
      </c>
      <c r="M24" s="18">
        <f>145*86</f>
        <v>12470</v>
      </c>
      <c r="N24" s="18">
        <v>14159.9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0"/>
        <v>3</v>
      </c>
      <c r="AB24" s="21">
        <f t="shared" si="1"/>
        <v>12727.050000000001</v>
      </c>
      <c r="AC24" s="21">
        <f t="shared" si="2"/>
        <v>25454.100000000002</v>
      </c>
      <c r="AD24" s="36">
        <f t="shared" si="3"/>
        <v>10.396639040631236</v>
      </c>
    </row>
    <row r="25" spans="1:30" ht="140.25" x14ac:dyDescent="0.2">
      <c r="A25" s="13">
        <v>8</v>
      </c>
      <c r="B25" s="14" t="s">
        <v>84</v>
      </c>
      <c r="C25" s="14" t="s">
        <v>93</v>
      </c>
      <c r="D25" s="15" t="s">
        <v>78</v>
      </c>
      <c r="E25" s="16">
        <v>1</v>
      </c>
      <c r="F25" s="41"/>
      <c r="G25" s="16"/>
      <c r="H25" s="17"/>
      <c r="I25" s="17"/>
      <c r="J25" s="20">
        <v>1</v>
      </c>
      <c r="K25" s="16"/>
      <c r="L25" s="18">
        <v>126670.87</v>
      </c>
      <c r="M25" s="18">
        <f>2090*86</f>
        <v>179740</v>
      </c>
      <c r="N25" s="18">
        <v>286797.95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0"/>
        <v>3</v>
      </c>
      <c r="AB25" s="21">
        <f t="shared" si="1"/>
        <v>197736.28</v>
      </c>
      <c r="AC25" s="21">
        <f t="shared" si="2"/>
        <v>197736.28</v>
      </c>
      <c r="AD25" s="36">
        <f t="shared" si="3"/>
        <v>41.250069183737054</v>
      </c>
    </row>
    <row r="26" spans="1:30" ht="38.25" x14ac:dyDescent="0.2">
      <c r="A26" s="13">
        <v>9</v>
      </c>
      <c r="B26" s="14" t="s">
        <v>85</v>
      </c>
      <c r="C26" s="14" t="s">
        <v>94</v>
      </c>
      <c r="D26" s="15" t="s">
        <v>78</v>
      </c>
      <c r="E26" s="16">
        <v>2</v>
      </c>
      <c r="F26" s="41"/>
      <c r="G26" s="16"/>
      <c r="H26" s="17"/>
      <c r="I26" s="17"/>
      <c r="J26" s="20">
        <v>1</v>
      </c>
      <c r="K26" s="16"/>
      <c r="L26" s="18">
        <v>12980.77</v>
      </c>
      <c r="M26" s="18">
        <f>160*86</f>
        <v>13760</v>
      </c>
      <c r="N26" s="18">
        <v>15624.75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0"/>
        <v>3</v>
      </c>
      <c r="AB26" s="21">
        <f t="shared" si="1"/>
        <v>14121.84</v>
      </c>
      <c r="AC26" s="21">
        <f t="shared" si="2"/>
        <v>28243.68</v>
      </c>
      <c r="AD26" s="36">
        <f t="shared" si="3"/>
        <v>9.6207150444439122</v>
      </c>
    </row>
    <row r="27" spans="1:30" ht="38.25" x14ac:dyDescent="0.2">
      <c r="A27" s="13">
        <v>10</v>
      </c>
      <c r="B27" s="14" t="s">
        <v>85</v>
      </c>
      <c r="C27" s="14" t="s">
        <v>95</v>
      </c>
      <c r="D27" s="15" t="s">
        <v>78</v>
      </c>
      <c r="E27" s="16">
        <v>2</v>
      </c>
      <c r="F27" s="41"/>
      <c r="G27" s="16"/>
      <c r="H27" s="17"/>
      <c r="I27" s="17"/>
      <c r="J27" s="20">
        <v>1</v>
      </c>
      <c r="K27" s="16"/>
      <c r="L27" s="18">
        <v>9867.7000000000007</v>
      </c>
      <c r="M27" s="18">
        <f>124*86</f>
        <v>10664</v>
      </c>
      <c r="N27" s="18">
        <v>12109.15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0"/>
        <v>3</v>
      </c>
      <c r="AB27" s="21">
        <f t="shared" si="1"/>
        <v>10880.29</v>
      </c>
      <c r="AC27" s="21">
        <f t="shared" si="2"/>
        <v>21760.58</v>
      </c>
      <c r="AD27" s="36">
        <f t="shared" si="3"/>
        <v>10.443375167846552</v>
      </c>
    </row>
    <row r="28" spans="1:30" x14ac:dyDescent="0.2">
      <c r="A28" s="32"/>
      <c r="B28" s="33"/>
      <c r="C28" s="53" t="s">
        <v>5</v>
      </c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4"/>
      <c r="AC28" s="34">
        <f>SUM(AC18:AC27)</f>
        <v>783900.09</v>
      </c>
      <c r="AD28" s="35"/>
    </row>
    <row r="29" spans="1:30" x14ac:dyDescent="0.2"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3"/>
    </row>
    <row r="30" spans="1:30" s="24" customFormat="1" hidden="1" x14ac:dyDescent="0.2">
      <c r="C30" s="24" t="s">
        <v>8</v>
      </c>
    </row>
    <row r="31" spans="1:30" s="24" customFormat="1" hidden="1" x14ac:dyDescent="0.2">
      <c r="C31" s="25" t="s">
        <v>31</v>
      </c>
    </row>
    <row r="32" spans="1:30" s="24" customFormat="1" hidden="1" x14ac:dyDescent="0.2">
      <c r="C32" s="25" t="s">
        <v>32</v>
      </c>
    </row>
    <row r="33" spans="3:30" s="24" customFormat="1" hidden="1" x14ac:dyDescent="0.2">
      <c r="C33" s="25" t="s">
        <v>33</v>
      </c>
    </row>
    <row r="34" spans="3:30" x14ac:dyDescent="0.2">
      <c r="L34" s="26"/>
    </row>
    <row r="35" spans="3:30" s="3" customFormat="1" ht="15.75" x14ac:dyDescent="0.25">
      <c r="C35" s="27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5.75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5.75" x14ac:dyDescent="0.25">
      <c r="C37" s="44">
        <v>44454</v>
      </c>
      <c r="D37" s="28"/>
      <c r="E37" s="28"/>
      <c r="F37" s="45" t="s">
        <v>96</v>
      </c>
      <c r="G37" s="45"/>
      <c r="H37" s="45"/>
      <c r="I37" s="45"/>
      <c r="J37" s="45"/>
      <c r="K37" s="29"/>
      <c r="L37" s="45" t="s">
        <v>97</v>
      </c>
      <c r="M37" s="45"/>
      <c r="N37" s="28"/>
      <c r="O37" s="39"/>
      <c r="P37" s="39"/>
      <c r="Q37" s="1"/>
      <c r="R37" s="1"/>
      <c r="S37" s="1"/>
      <c r="T37" s="1"/>
      <c r="U37" s="1"/>
      <c r="V37" s="45"/>
      <c r="W37" s="45"/>
      <c r="X37" s="45"/>
      <c r="Y37" s="45"/>
      <c r="Z37" s="45"/>
      <c r="AA37" s="45"/>
      <c r="AB37" s="45"/>
      <c r="AC37" s="30"/>
    </row>
    <row r="38" spans="3:30" s="3" customFormat="1" ht="15.75" x14ac:dyDescent="0.25">
      <c r="C38" s="40" t="s">
        <v>2</v>
      </c>
      <c r="D38" s="28"/>
      <c r="E38" s="28"/>
      <c r="F38" s="64" t="s">
        <v>27</v>
      </c>
      <c r="G38" s="64"/>
      <c r="H38" s="64"/>
      <c r="I38" s="64"/>
      <c r="J38" s="64"/>
      <c r="K38" s="1"/>
      <c r="L38" s="65" t="s">
        <v>98</v>
      </c>
      <c r="M38" s="65"/>
      <c r="N38" s="28"/>
      <c r="O38" s="39"/>
      <c r="P38" s="39"/>
      <c r="Q38" s="1"/>
      <c r="R38" s="1"/>
      <c r="S38" s="1"/>
      <c r="T38" s="1"/>
      <c r="U38" s="1"/>
      <c r="V38" s="64" t="s">
        <v>7</v>
      </c>
      <c r="W38" s="64"/>
      <c r="X38" s="64"/>
      <c r="Y38" s="64"/>
      <c r="Z38" s="64"/>
      <c r="AA38" s="64"/>
      <c r="AB38" s="64"/>
    </row>
    <row r="39" spans="3:30" x14ac:dyDescent="0.2">
      <c r="C39" s="31"/>
    </row>
    <row r="40" spans="3:30" x14ac:dyDescent="0.2">
      <c r="C40" s="27" t="s">
        <v>28</v>
      </c>
    </row>
    <row r="42" spans="3:30" x14ac:dyDescent="0.2">
      <c r="C42" s="44">
        <v>44454</v>
      </c>
      <c r="D42" s="28"/>
      <c r="E42" s="28"/>
      <c r="F42" s="45" t="s">
        <v>99</v>
      </c>
      <c r="G42" s="45"/>
      <c r="H42" s="45"/>
      <c r="I42" s="45"/>
      <c r="J42" s="45"/>
      <c r="K42" s="29"/>
      <c r="L42" s="45" t="s">
        <v>100</v>
      </c>
      <c r="M42" s="45"/>
      <c r="N42" s="28"/>
      <c r="O42" s="42"/>
      <c r="P42" s="42"/>
      <c r="V42" s="45"/>
      <c r="W42" s="45"/>
      <c r="X42" s="45"/>
      <c r="Y42" s="45"/>
      <c r="Z42" s="45"/>
      <c r="AA42" s="45"/>
      <c r="AB42" s="45"/>
    </row>
    <row r="43" spans="3:30" x14ac:dyDescent="0.2">
      <c r="C43" s="43" t="s">
        <v>2</v>
      </c>
      <c r="D43" s="28"/>
      <c r="E43" s="28"/>
      <c r="F43" s="64" t="s">
        <v>27</v>
      </c>
      <c r="G43" s="64"/>
      <c r="H43" s="64"/>
      <c r="I43" s="64"/>
      <c r="J43" s="64"/>
      <c r="L43" s="65" t="s">
        <v>98</v>
      </c>
      <c r="M43" s="65"/>
      <c r="N43" s="28"/>
      <c r="O43" s="42"/>
      <c r="P43" s="42"/>
      <c r="V43" s="64" t="s">
        <v>7</v>
      </c>
      <c r="W43" s="64"/>
      <c r="X43" s="64"/>
      <c r="Y43" s="64"/>
      <c r="Z43" s="64"/>
      <c r="AA43" s="64"/>
      <c r="AB43" s="64"/>
    </row>
    <row r="46" spans="3:30" x14ac:dyDescent="0.2">
      <c r="C46" s="27" t="s">
        <v>68</v>
      </c>
    </row>
    <row r="48" spans="3:30" x14ac:dyDescent="0.2"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7 G18:I27" name="Диапазон3"/>
    <protectedRange sqref="X18:Z27 P18:U27" name="Диапазон4"/>
    <protectedRange sqref="C37 F37 L37 C42 F42 L42" name="Диапазон5"/>
    <protectedRange sqref="D31:AC33" name="Диапазон6"/>
    <protectedRange sqref="V1" name="Диапазон8_1"/>
    <protectedRange sqref="C31:C33" name="Диапазон6_1"/>
    <protectedRange sqref="F18:F27" name="Диапазон3_3"/>
    <protectedRange sqref="V18:W27 L18:O27" name="Диапазон4_1"/>
  </protectedRanges>
  <autoFilter ref="A17:AD17"/>
  <mergeCells count="42">
    <mergeCell ref="B14:B16"/>
    <mergeCell ref="F14:I14"/>
    <mergeCell ref="I15:I16"/>
    <mergeCell ref="F42:J42"/>
    <mergeCell ref="F43:J43"/>
    <mergeCell ref="J14:J16"/>
    <mergeCell ref="F15:F16"/>
    <mergeCell ref="V42:AB42"/>
    <mergeCell ref="V43:AB43"/>
    <mergeCell ref="F37:J37"/>
    <mergeCell ref="F38:J38"/>
    <mergeCell ref="V37:AB37"/>
    <mergeCell ref="V38:AB38"/>
    <mergeCell ref="L37:M37"/>
    <mergeCell ref="L38:M38"/>
    <mergeCell ref="L42:M42"/>
    <mergeCell ref="L43:M4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2021-10-27T06:10:35Z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